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K:\16_ПБиОТ\44. Респираторы АЛИНА 316\Закупка 2026\Готово\"/>
    </mc:Choice>
  </mc:AlternateContent>
  <xr:revisionPtr revIDLastSave="0" documentId="13_ncr:1_{878F9376-1222-49F8-AD7C-FAA0B5B250B5}" xr6:coauthVersionLast="47" xr6:coauthVersionMax="47" xr10:uidLastSave="{00000000-0000-0000-0000-000000000000}"/>
  <bookViews>
    <workbookView showHorizontalScroll="0" showVerticalScroll="0" showSheetTabs="0" xWindow="-120" yWindow="-120" windowWidth="38640" windowHeight="21240" xr2:uid="{00000000-000D-0000-FFFF-FFFF00000000}"/>
  </bookViews>
  <sheets>
    <sheet name="НПР" sheetId="1" r:id="rId1"/>
  </sheets>
  <definedNames>
    <definedName name="_xlnm.Print_Area" localSheetId="0">НПР!$A$1:$M$50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15" i="1" l="1"/>
  <c r="L10" i="1"/>
  <c r="M10" i="1" s="1"/>
  <c r="K10" i="1" s="1"/>
  <c r="M14" i="1" s="1"/>
  <c r="M13" i="1" l="1"/>
  <c r="H11" i="1"/>
</calcChain>
</file>

<file path=xl/sharedStrings.xml><?xml version="1.0" encoding="utf-8"?>
<sst xmlns="http://schemas.openxmlformats.org/spreadsheetml/2006/main" count="41" uniqueCount="40">
  <si>
    <t>№ п.п.</t>
  </si>
  <si>
    <t>Категория</t>
  </si>
  <si>
    <t>Код ЕНС</t>
  </si>
  <si>
    <t>Оборудование*</t>
  </si>
  <si>
    <t>Модель</t>
  </si>
  <si>
    <t>Технические характеристики</t>
  </si>
  <si>
    <t>Единица измерения</t>
  </si>
  <si>
    <t>Итого
 (кол-во)</t>
  </si>
  <si>
    <t xml:space="preserve">Цена за ед, руб. без НДС </t>
  </si>
  <si>
    <t>Сумма НДС, руб.</t>
  </si>
  <si>
    <t xml:space="preserve">Стоимость без НДС, руб. </t>
  </si>
  <si>
    <t>Стоимость с НДС, руб.</t>
  </si>
  <si>
    <t>шт</t>
  </si>
  <si>
    <t>OPEX</t>
  </si>
  <si>
    <t>ИТОГО</t>
  </si>
  <si>
    <t>Всего без НДС:</t>
  </si>
  <si>
    <t>кроме того НДС:</t>
  </si>
  <si>
    <t>ИТОГО с нДС:</t>
  </si>
  <si>
    <t xml:space="preserve">Стоимость Товара включает в себя стоимость тары, упаковки, маркировки, а также иные расходы Поставщика, возникающие в процессе поставки Товара Покупателю, 
 </t>
  </si>
  <si>
    <t>а также уплатой налогов, сборов и иных обязательных платежей.</t>
  </si>
  <si>
    <t>Плановая потребность и стоимость поставки МТР для</t>
  </si>
  <si>
    <t>Ставка 
НДС %</t>
  </si>
  <si>
    <t xml:space="preserve">в том числе расходы, связанные с хранением, доставкой Товара до места передачи, погрузо-разгрузочными работами в месте передачи, сборкой, установкой, монтажом и вводом в эксплуатацию, </t>
  </si>
  <si>
    <t>Средство индивидуальной защиты органов дыхания с фильтрующей полумаской</t>
  </si>
  <si>
    <t xml:space="preserve">Респираторы фильтрующие многоразовые АЛИНА-316  являются изделиями медицинского назначения и соответствуют требованиям ТР ТС 019/2011, ГОСТ 12.4.294-2015.
Для использования при возможном контакте с наиболее опасными возбудителями заболеваний (туберкулеза, атипичная пневмония, птичий грипп и т.д.).
Респиратор представляет собой многоразовую фильтрующую неформованную полумаску универсального размера с эластичными регулируемыми ремнями крепления, оснащен клапаном выдоха.
После применения респираторов АЛИНА-316 медицинским персоналом для защиты органов дыхания от патогенной микрофлоры респираторы должны иметь возможность подвергаться дезинфекции.
Продукция должна иметь сертификат соответствия, а также регистрационное удостоверение на медицинское изделие.
</t>
  </si>
  <si>
    <t>Респиратор фильтрующий многоразовый серии АЛИНА-316 (либо аналог, с теми же техническими характеристиками)</t>
  </si>
  <si>
    <t>Приложение №1</t>
  </si>
  <si>
    <t>к договору поставки № ______ от «___»_________ 202___ г.</t>
  </si>
  <si>
    <t>ПОСТАВЩИК</t>
  </si>
  <si>
    <t>ООО "Респираторный комплекс"</t>
  </si>
  <si>
    <t>Заместитель генерального директора</t>
  </si>
  <si>
    <t>М.П.</t>
  </si>
  <si>
    <t>ООО "КЦЗ "Норникель"</t>
  </si>
  <si>
    <t>Генеральный директор</t>
  </si>
  <si>
    <t>___________________Г.А. Филиппов</t>
  </si>
  <si>
    <t>ПОКУПАТЕЛЬ</t>
  </si>
  <si>
    <t>___________________В.В. Ступаченко</t>
  </si>
  <si>
    <t>Доставка до объекта Покупателя: г. Норильск, улица Московская д.17</t>
  </si>
  <si>
    <t>Спецификация №1  на поставку СИЗОД для медицинских работников ООО "КЦЗ "Норникель" в г. Норильск</t>
  </si>
  <si>
    <t>Условия и срок поставки: товар должен быть поставлен одной партией  в течение 4 месяцев с даты подписания договора, но не позднее 30.11.26.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</si>
</sst>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_₽"/>
    <numFmt numFmtId="165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Arial Cyr"/>
      <charset val="204"/>
    </font>
    <font>
      <b/>
      <sz val="12"/>
      <color theme="1"/>
      <name val="Tahoma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4" fontId="1" fillId="0" borderId="2" xfId="0" applyNumberFormat="1" applyFont="1" applyBorder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3" borderId="3" xfId="0" applyFont="1" applyFill="1" applyBorder="1" applyAlignment="1">
      <alignment vertical="top"/>
    </xf>
    <xf numFmtId="0" fontId="1" fillId="3" borderId="4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/>
    </xf>
    <xf numFmtId="164" fontId="1" fillId="3" borderId="4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3" borderId="4" xfId="0" applyFont="1" applyFill="1" applyBorder="1" applyAlignment="1">
      <alignment horizontal="right" vertical="top" wrapText="1"/>
    </xf>
    <xf numFmtId="0" fontId="3" fillId="0" borderId="0" xfId="0" applyFont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165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7"/>
  <sheetViews>
    <sheetView tabSelected="1" view="pageBreakPreview" topLeftCell="A4" zoomScaleNormal="100" zoomScaleSheetLayoutView="100" workbookViewId="0">
      <pane ySplit="6" topLeftCell="A10" activePane="bottomLeft" state="frozen"/>
      <selection activeCell="A4" sqref="A4"/>
      <selection pane="bottomLeft" activeCell="F27" sqref="F27"/>
    </sheetView>
  </sheetViews>
  <sheetFormatPr defaultRowHeight="12.75" x14ac:dyDescent="0.25"/>
  <cols>
    <col min="1" max="1" width="6.7109375" style="1" customWidth="1"/>
    <col min="2" max="2" width="11.5703125" style="18" customWidth="1"/>
    <col min="3" max="3" width="11.5703125" style="22" customWidth="1"/>
    <col min="4" max="4" width="28.28515625" style="19" customWidth="1"/>
    <col min="5" max="5" width="30.7109375" style="20" customWidth="1"/>
    <col min="6" max="6" width="85.7109375" style="21" customWidth="1"/>
    <col min="7" max="7" width="13" style="22" customWidth="1"/>
    <col min="8" max="8" width="11.42578125" style="12" customWidth="1"/>
    <col min="9" max="9" width="14.5703125" style="1" customWidth="1"/>
    <col min="10" max="10" width="13" style="1" customWidth="1"/>
    <col min="11" max="11" width="14.5703125" style="1" customWidth="1"/>
    <col min="12" max="12" width="14.42578125" style="1" customWidth="1"/>
    <col min="13" max="13" width="14.5703125" style="1" customWidth="1"/>
    <col min="14" max="16384" width="9.140625" style="1"/>
  </cols>
  <sheetData>
    <row r="1" spans="1:13" x14ac:dyDescent="0.25">
      <c r="B1" s="1"/>
      <c r="C1" s="12"/>
      <c r="D1" s="1"/>
      <c r="E1" s="1"/>
      <c r="F1" s="2"/>
      <c r="G1" s="1"/>
      <c r="H1" s="1"/>
    </row>
    <row r="2" spans="1:13" x14ac:dyDescent="0.25">
      <c r="A2" s="1" t="s">
        <v>20</v>
      </c>
      <c r="B2" s="1"/>
      <c r="C2" s="12"/>
      <c r="D2" s="1"/>
      <c r="E2" s="1"/>
      <c r="F2" s="2"/>
      <c r="G2" s="1"/>
      <c r="H2" s="1"/>
    </row>
    <row r="3" spans="1:13" x14ac:dyDescent="0.25">
      <c r="B3" s="1"/>
      <c r="C3" s="12"/>
      <c r="D3" s="1"/>
      <c r="E3" s="1"/>
      <c r="F3" s="2"/>
      <c r="G3" s="1"/>
      <c r="H3" s="1"/>
    </row>
    <row r="4" spans="1:13" s="29" customFormat="1" x14ac:dyDescent="0.25">
      <c r="C4" s="12"/>
      <c r="F4" s="2"/>
      <c r="L4" s="34" t="s">
        <v>26</v>
      </c>
      <c r="M4" s="34"/>
    </row>
    <row r="5" spans="1:13" s="29" customFormat="1" ht="15" customHeight="1" x14ac:dyDescent="0.25">
      <c r="C5" s="12"/>
      <c r="F5" s="2"/>
      <c r="J5" s="34" t="s">
        <v>27</v>
      </c>
      <c r="K5" s="34"/>
      <c r="L5" s="34"/>
      <c r="M5" s="34"/>
    </row>
    <row r="6" spans="1:13" x14ac:dyDescent="0.25">
      <c r="B6" s="1"/>
      <c r="C6" s="1"/>
      <c r="D6" s="1"/>
      <c r="E6" s="1"/>
      <c r="F6" s="2"/>
      <c r="G6" s="1"/>
      <c r="H6" s="1"/>
    </row>
    <row r="7" spans="1:13" ht="15.75" x14ac:dyDescent="0.25">
      <c r="A7" s="32" t="s">
        <v>38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B8" s="1"/>
      <c r="C8" s="1"/>
      <c r="D8" s="1"/>
      <c r="E8" s="1"/>
      <c r="F8" s="2"/>
      <c r="G8" s="1"/>
      <c r="H8" s="1"/>
    </row>
    <row r="9" spans="1:13" ht="25.5" x14ac:dyDescent="0.25">
      <c r="A9" s="3" t="s">
        <v>0</v>
      </c>
      <c r="B9" s="3" t="s">
        <v>1</v>
      </c>
      <c r="C9" s="26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4" t="s">
        <v>7</v>
      </c>
      <c r="I9" s="5" t="s">
        <v>8</v>
      </c>
      <c r="J9" s="5" t="s">
        <v>21</v>
      </c>
      <c r="K9" s="5" t="s">
        <v>9</v>
      </c>
      <c r="L9" s="3" t="s">
        <v>10</v>
      </c>
      <c r="M9" s="5" t="s">
        <v>11</v>
      </c>
    </row>
    <row r="10" spans="1:13" ht="115.5" x14ac:dyDescent="0.25">
      <c r="A10" s="6">
        <v>1</v>
      </c>
      <c r="B10" s="6" t="s">
        <v>13</v>
      </c>
      <c r="C10" s="27">
        <v>3092289</v>
      </c>
      <c r="D10" s="7" t="s">
        <v>23</v>
      </c>
      <c r="E10" s="8" t="s">
        <v>25</v>
      </c>
      <c r="F10" s="9" t="s">
        <v>24</v>
      </c>
      <c r="G10" s="10" t="s">
        <v>12</v>
      </c>
      <c r="H10" s="10">
        <v>1850</v>
      </c>
      <c r="I10" s="11">
        <v>209</v>
      </c>
      <c r="J10" s="11">
        <v>10</v>
      </c>
      <c r="K10" s="11">
        <f>M10-L10</f>
        <v>38665.000000000058</v>
      </c>
      <c r="L10" s="11">
        <f>I10*H10</f>
        <v>386650</v>
      </c>
      <c r="M10" s="11">
        <f>L10*1.1</f>
        <v>425315.00000000006</v>
      </c>
    </row>
    <row r="11" spans="1:13" x14ac:dyDescent="0.25">
      <c r="A11" s="13"/>
      <c r="B11" s="14"/>
      <c r="C11" s="14"/>
      <c r="D11" s="14"/>
      <c r="E11" s="15"/>
      <c r="F11" s="24" t="s">
        <v>14</v>
      </c>
      <c r="G11" s="14"/>
      <c r="H11" s="14">
        <f>SUM(H10:H10)</f>
        <v>1850</v>
      </c>
      <c r="I11" s="16"/>
      <c r="J11" s="16"/>
      <c r="K11" s="16"/>
      <c r="L11" s="17"/>
      <c r="M11" s="16"/>
    </row>
    <row r="12" spans="1:13" x14ac:dyDescent="0.25">
      <c r="C12" s="18"/>
      <c r="D12" s="18"/>
      <c r="E12" s="18"/>
      <c r="F12" s="1"/>
      <c r="G12" s="18"/>
      <c r="H12" s="1"/>
    </row>
    <row r="13" spans="1:13" x14ac:dyDescent="0.25">
      <c r="C13" s="18"/>
      <c r="D13" s="18"/>
      <c r="E13" s="18"/>
      <c r="F13" s="1"/>
      <c r="G13" s="18"/>
      <c r="H13" s="1"/>
      <c r="L13" s="23" t="s">
        <v>15</v>
      </c>
      <c r="M13" s="28">
        <f>L10</f>
        <v>386650</v>
      </c>
    </row>
    <row r="14" spans="1:13" x14ac:dyDescent="0.25">
      <c r="C14" s="18"/>
      <c r="D14" s="18"/>
      <c r="E14" s="18"/>
      <c r="F14" s="1"/>
      <c r="G14" s="18"/>
      <c r="H14" s="1"/>
      <c r="L14" s="23" t="s">
        <v>16</v>
      </c>
      <c r="M14" s="28">
        <f>K10</f>
        <v>38665.000000000058</v>
      </c>
    </row>
    <row r="15" spans="1:13" x14ac:dyDescent="0.25">
      <c r="C15" s="18"/>
      <c r="D15" s="18"/>
      <c r="E15" s="18"/>
      <c r="F15" s="1"/>
      <c r="G15" s="18"/>
      <c r="H15" s="1"/>
      <c r="L15" s="23" t="s">
        <v>17</v>
      </c>
      <c r="M15" s="28">
        <f>M10</f>
        <v>425315.00000000006</v>
      </c>
    </row>
    <row r="16" spans="1:13" x14ac:dyDescent="0.25">
      <c r="C16" s="18"/>
      <c r="D16" s="18"/>
      <c r="E16" s="18"/>
      <c r="F16" s="1"/>
      <c r="G16" s="18"/>
      <c r="H16" s="1"/>
      <c r="L16" s="23"/>
    </row>
    <row r="17" spans="1:8" x14ac:dyDescent="0.25">
      <c r="A17" s="25"/>
      <c r="D17" s="1"/>
      <c r="E17" s="18"/>
      <c r="F17" s="1"/>
      <c r="G17" s="18"/>
      <c r="H17" s="1"/>
    </row>
    <row r="18" spans="1:8" x14ac:dyDescent="0.25">
      <c r="A18" s="25"/>
      <c r="B18" s="25"/>
      <c r="C18" s="25"/>
      <c r="D18" s="25"/>
      <c r="E18" s="18"/>
      <c r="F18" s="1"/>
      <c r="G18" s="18"/>
      <c r="H18" s="1"/>
    </row>
    <row r="19" spans="1:8" ht="17.25" customHeight="1" x14ac:dyDescent="0.25">
      <c r="A19" s="35" t="s">
        <v>39</v>
      </c>
      <c r="B19" s="35"/>
      <c r="C19" s="35"/>
      <c r="D19" s="35"/>
      <c r="E19" s="35"/>
      <c r="F19" s="35"/>
      <c r="G19" s="1"/>
      <c r="H19" s="1"/>
    </row>
    <row r="20" spans="1:8" x14ac:dyDescent="0.25">
      <c r="A20" s="31" t="s">
        <v>37</v>
      </c>
      <c r="B20" s="31"/>
      <c r="C20" s="31"/>
      <c r="D20" s="31"/>
      <c r="E20" s="31"/>
      <c r="F20" s="31"/>
      <c r="G20" s="18"/>
      <c r="H20" s="1"/>
    </row>
    <row r="21" spans="1:8" x14ac:dyDescent="0.25">
      <c r="A21" s="25" t="s">
        <v>18</v>
      </c>
      <c r="D21" s="1"/>
      <c r="E21" s="18"/>
      <c r="F21" s="1"/>
      <c r="G21" s="18"/>
      <c r="H21" s="1"/>
    </row>
    <row r="22" spans="1:8" x14ac:dyDescent="0.25">
      <c r="A22" s="25" t="s">
        <v>22</v>
      </c>
      <c r="D22" s="1"/>
      <c r="E22" s="18"/>
      <c r="F22" s="1"/>
      <c r="G22" s="18"/>
      <c r="H22" s="1"/>
    </row>
    <row r="23" spans="1:8" x14ac:dyDescent="0.25">
      <c r="A23" s="25" t="s">
        <v>19</v>
      </c>
      <c r="D23" s="1"/>
      <c r="E23" s="18"/>
      <c r="F23" s="1"/>
      <c r="G23" s="18"/>
      <c r="H23" s="1"/>
    </row>
    <row r="24" spans="1:8" x14ac:dyDescent="0.25">
      <c r="B24" s="1"/>
      <c r="C24" s="1"/>
      <c r="D24" s="1"/>
      <c r="E24" s="29"/>
      <c r="F24" s="29"/>
      <c r="G24" s="18"/>
      <c r="H24" s="1"/>
    </row>
    <row r="25" spans="1:8" x14ac:dyDescent="0.25">
      <c r="B25" s="1"/>
      <c r="C25" s="1"/>
      <c r="D25" s="1"/>
      <c r="E25" s="29"/>
      <c r="F25" s="29"/>
      <c r="G25" s="18"/>
      <c r="H25" s="1"/>
    </row>
    <row r="26" spans="1:8" x14ac:dyDescent="0.25">
      <c r="B26" s="1"/>
      <c r="C26" s="1"/>
      <c r="D26" s="1"/>
      <c r="E26" s="29"/>
      <c r="F26" s="29"/>
      <c r="G26" s="18"/>
      <c r="H26" s="1"/>
    </row>
    <row r="27" spans="1:8" x14ac:dyDescent="0.25">
      <c r="B27" s="1"/>
      <c r="C27" s="1"/>
      <c r="D27" s="1"/>
      <c r="E27" s="18"/>
      <c r="F27" s="1"/>
      <c r="G27" s="18"/>
      <c r="H27" s="1"/>
    </row>
    <row r="28" spans="1:8" x14ac:dyDescent="0.25">
      <c r="B28" s="1"/>
      <c r="C28" s="1"/>
      <c r="D28" s="25" t="s">
        <v>28</v>
      </c>
      <c r="E28" s="30"/>
      <c r="F28" s="25" t="s">
        <v>35</v>
      </c>
      <c r="G28" s="18"/>
      <c r="H28" s="1"/>
    </row>
    <row r="29" spans="1:8" x14ac:dyDescent="0.25">
      <c r="B29" s="1"/>
      <c r="C29" s="1"/>
      <c r="D29" s="25"/>
      <c r="E29" s="30"/>
      <c r="F29" s="25"/>
      <c r="G29" s="18"/>
      <c r="H29" s="1"/>
    </row>
    <row r="30" spans="1:8" x14ac:dyDescent="0.25">
      <c r="B30" s="1"/>
      <c r="C30" s="1"/>
      <c r="D30" s="25" t="s">
        <v>29</v>
      </c>
      <c r="E30" s="30"/>
      <c r="F30" s="25" t="s">
        <v>32</v>
      </c>
      <c r="G30" s="18"/>
      <c r="H30" s="1"/>
    </row>
    <row r="31" spans="1:8" x14ac:dyDescent="0.25">
      <c r="B31" s="1"/>
      <c r="C31" s="1"/>
      <c r="D31" s="25"/>
      <c r="E31" s="30"/>
      <c r="F31" s="25"/>
      <c r="G31" s="18"/>
      <c r="H31" s="1"/>
    </row>
    <row r="32" spans="1:8" x14ac:dyDescent="0.25">
      <c r="B32" s="1"/>
      <c r="C32" s="1"/>
      <c r="D32" s="31" t="s">
        <v>30</v>
      </c>
      <c r="E32" s="31"/>
      <c r="F32" s="25" t="s">
        <v>33</v>
      </c>
      <c r="G32" s="18"/>
      <c r="H32" s="1"/>
    </row>
    <row r="33" spans="2:8" x14ac:dyDescent="0.25">
      <c r="B33" s="1"/>
      <c r="C33" s="1"/>
      <c r="D33" s="25"/>
      <c r="E33" s="30"/>
      <c r="F33" s="25"/>
      <c r="G33" s="18"/>
      <c r="H33" s="1"/>
    </row>
    <row r="34" spans="2:8" x14ac:dyDescent="0.25">
      <c r="B34" s="1"/>
      <c r="C34" s="1"/>
      <c r="D34" s="31" t="s">
        <v>36</v>
      </c>
      <c r="E34" s="31"/>
      <c r="F34" s="25" t="s">
        <v>34</v>
      </c>
      <c r="G34" s="18"/>
      <c r="H34" s="1"/>
    </row>
    <row r="35" spans="2:8" s="1" customFormat="1" x14ac:dyDescent="0.25">
      <c r="E35" s="18"/>
      <c r="G35" s="18"/>
    </row>
    <row r="36" spans="2:8" x14ac:dyDescent="0.25">
      <c r="B36" s="1"/>
      <c r="C36" s="1"/>
      <c r="D36" s="1" t="s">
        <v>31</v>
      </c>
      <c r="E36" s="18"/>
      <c r="F36" s="1" t="s">
        <v>31</v>
      </c>
      <c r="G36" s="18"/>
      <c r="H36" s="1"/>
    </row>
    <row r="37" spans="2:8" s="1" customFormat="1" x14ac:dyDescent="0.25">
      <c r="E37" s="18"/>
      <c r="G37" s="18"/>
    </row>
    <row r="38" spans="2:8" s="1" customFormat="1" x14ac:dyDescent="0.25">
      <c r="E38" s="18"/>
      <c r="G38" s="18"/>
    </row>
    <row r="39" spans="2:8" s="1" customFormat="1" x14ac:dyDescent="0.25">
      <c r="E39" s="18"/>
      <c r="G39" s="18"/>
    </row>
    <row r="40" spans="2:8" s="1" customFormat="1" x14ac:dyDescent="0.25">
      <c r="E40" s="18"/>
      <c r="G40" s="18"/>
    </row>
    <row r="41" spans="2:8" s="1" customFormat="1" x14ac:dyDescent="0.25">
      <c r="E41" s="18"/>
      <c r="G41" s="18"/>
    </row>
    <row r="42" spans="2:8" s="1" customFormat="1" x14ac:dyDescent="0.25">
      <c r="E42" s="18"/>
      <c r="G42" s="18"/>
    </row>
    <row r="43" spans="2:8" s="1" customFormat="1" x14ac:dyDescent="0.25">
      <c r="E43" s="18"/>
      <c r="G43" s="18"/>
    </row>
    <row r="44" spans="2:8" s="1" customFormat="1" x14ac:dyDescent="0.25">
      <c r="E44" s="18"/>
      <c r="G44" s="18"/>
    </row>
    <row r="45" spans="2:8" s="1" customFormat="1" x14ac:dyDescent="0.25">
      <c r="E45" s="18"/>
      <c r="G45" s="18"/>
    </row>
    <row r="46" spans="2:8" s="1" customFormat="1" x14ac:dyDescent="0.25">
      <c r="E46" s="18"/>
      <c r="G46" s="18"/>
    </row>
    <row r="47" spans="2:8" s="1" customFormat="1" x14ac:dyDescent="0.25">
      <c r="E47" s="18"/>
      <c r="G47" s="18"/>
    </row>
    <row r="48" spans="2:8" s="1" customFormat="1" x14ac:dyDescent="0.25">
      <c r="E48" s="18"/>
      <c r="G48" s="18"/>
    </row>
    <row r="49" spans="5:7" s="1" customFormat="1" x14ac:dyDescent="0.25">
      <c r="E49" s="18"/>
      <c r="G49" s="18"/>
    </row>
    <row r="50" spans="5:7" s="1" customFormat="1" x14ac:dyDescent="0.25">
      <c r="E50" s="18"/>
      <c r="G50" s="18"/>
    </row>
    <row r="51" spans="5:7" s="1" customFormat="1" x14ac:dyDescent="0.25">
      <c r="E51" s="18"/>
      <c r="G51" s="18"/>
    </row>
    <row r="52" spans="5:7" s="1" customFormat="1" x14ac:dyDescent="0.25">
      <c r="E52" s="18"/>
      <c r="G52" s="18"/>
    </row>
    <row r="53" spans="5:7" s="1" customFormat="1" x14ac:dyDescent="0.25">
      <c r="E53" s="18"/>
      <c r="G53" s="18"/>
    </row>
    <row r="54" spans="5:7" s="1" customFormat="1" x14ac:dyDescent="0.25">
      <c r="E54" s="18"/>
      <c r="G54" s="18"/>
    </row>
    <row r="55" spans="5:7" s="1" customFormat="1" x14ac:dyDescent="0.25">
      <c r="E55" s="18"/>
      <c r="G55" s="18"/>
    </row>
    <row r="56" spans="5:7" s="1" customFormat="1" x14ac:dyDescent="0.25">
      <c r="E56" s="18"/>
      <c r="G56" s="18"/>
    </row>
    <row r="57" spans="5:7" s="1" customFormat="1" x14ac:dyDescent="0.25">
      <c r="E57" s="18"/>
      <c r="G57" s="18"/>
    </row>
    <row r="58" spans="5:7" s="1" customFormat="1" x14ac:dyDescent="0.25">
      <c r="E58" s="18"/>
      <c r="G58" s="18"/>
    </row>
    <row r="59" spans="5:7" s="1" customFormat="1" x14ac:dyDescent="0.25">
      <c r="E59" s="18"/>
      <c r="G59" s="18"/>
    </row>
    <row r="60" spans="5:7" s="1" customFormat="1" x14ac:dyDescent="0.25">
      <c r="E60" s="18"/>
      <c r="G60" s="18"/>
    </row>
    <row r="61" spans="5:7" s="1" customFormat="1" x14ac:dyDescent="0.25">
      <c r="E61" s="18"/>
      <c r="G61" s="18"/>
    </row>
    <row r="62" spans="5:7" s="1" customFormat="1" x14ac:dyDescent="0.25">
      <c r="E62" s="18"/>
      <c r="G62" s="18"/>
    </row>
    <row r="63" spans="5:7" s="1" customFormat="1" x14ac:dyDescent="0.25">
      <c r="E63" s="18"/>
      <c r="G63" s="18"/>
    </row>
    <row r="64" spans="5:7" s="1" customFormat="1" x14ac:dyDescent="0.25">
      <c r="E64" s="18"/>
      <c r="G64" s="18"/>
    </row>
    <row r="65" spans="5:7" s="1" customFormat="1" x14ac:dyDescent="0.25">
      <c r="E65" s="18"/>
      <c r="G65" s="18"/>
    </row>
    <row r="66" spans="5:7" s="1" customFormat="1" x14ac:dyDescent="0.25">
      <c r="E66" s="18"/>
      <c r="G66" s="18"/>
    </row>
    <row r="67" spans="5:7" s="1" customFormat="1" x14ac:dyDescent="0.25">
      <c r="E67" s="18"/>
      <c r="G67" s="18"/>
    </row>
    <row r="68" spans="5:7" s="1" customFormat="1" x14ac:dyDescent="0.25">
      <c r="E68" s="18"/>
      <c r="G68" s="18"/>
    </row>
    <row r="69" spans="5:7" s="1" customFormat="1" x14ac:dyDescent="0.25">
      <c r="E69" s="18"/>
      <c r="G69" s="18"/>
    </row>
    <row r="70" spans="5:7" s="1" customFormat="1" x14ac:dyDescent="0.25">
      <c r="E70" s="18"/>
      <c r="G70" s="18"/>
    </row>
    <row r="71" spans="5:7" s="1" customFormat="1" x14ac:dyDescent="0.25">
      <c r="E71" s="18"/>
      <c r="G71" s="18"/>
    </row>
    <row r="72" spans="5:7" s="1" customFormat="1" x14ac:dyDescent="0.25">
      <c r="E72" s="18"/>
      <c r="G72" s="18"/>
    </row>
    <row r="73" spans="5:7" s="1" customFormat="1" x14ac:dyDescent="0.25">
      <c r="E73" s="18"/>
      <c r="G73" s="18"/>
    </row>
    <row r="74" spans="5:7" s="1" customFormat="1" x14ac:dyDescent="0.25">
      <c r="E74" s="18"/>
      <c r="G74" s="18"/>
    </row>
    <row r="75" spans="5:7" s="1" customFormat="1" x14ac:dyDescent="0.25">
      <c r="E75" s="18"/>
      <c r="G75" s="18"/>
    </row>
    <row r="76" spans="5:7" s="1" customFormat="1" x14ac:dyDescent="0.25">
      <c r="E76" s="18"/>
      <c r="G76" s="18"/>
    </row>
    <row r="77" spans="5:7" s="1" customFormat="1" x14ac:dyDescent="0.25">
      <c r="E77" s="18"/>
      <c r="G77" s="18"/>
    </row>
    <row r="78" spans="5:7" s="1" customFormat="1" x14ac:dyDescent="0.25">
      <c r="E78" s="18"/>
      <c r="G78" s="18"/>
    </row>
    <row r="79" spans="5:7" s="1" customFormat="1" x14ac:dyDescent="0.25">
      <c r="E79" s="18"/>
      <c r="G79" s="18"/>
    </row>
    <row r="80" spans="5:7" s="1" customFormat="1" x14ac:dyDescent="0.25">
      <c r="E80" s="18"/>
      <c r="G80" s="18"/>
    </row>
    <row r="81" spans="2:8" x14ac:dyDescent="0.25">
      <c r="B81" s="1"/>
      <c r="C81" s="1"/>
      <c r="D81" s="1"/>
      <c r="E81" s="18"/>
      <c r="F81" s="1"/>
      <c r="G81" s="18"/>
      <c r="H81" s="1"/>
    </row>
    <row r="82" spans="2:8" x14ac:dyDescent="0.25">
      <c r="B82" s="1"/>
      <c r="C82" s="1"/>
      <c r="D82" s="1"/>
      <c r="E82" s="18"/>
      <c r="F82" s="1"/>
      <c r="G82" s="18"/>
      <c r="H82" s="1"/>
    </row>
    <row r="83" spans="2:8" x14ac:dyDescent="0.25">
      <c r="B83" s="1"/>
      <c r="C83" s="1"/>
      <c r="D83" s="1"/>
      <c r="E83" s="18"/>
      <c r="F83" s="1"/>
      <c r="G83" s="18"/>
      <c r="H83" s="1"/>
    </row>
    <row r="84" spans="2:8" x14ac:dyDescent="0.25">
      <c r="B84" s="1"/>
      <c r="C84" s="1"/>
      <c r="D84" s="1"/>
      <c r="E84" s="18"/>
      <c r="F84" s="1"/>
      <c r="G84" s="18"/>
      <c r="H84" s="1"/>
    </row>
    <row r="85" spans="2:8" x14ac:dyDescent="0.25">
      <c r="B85" s="1"/>
      <c r="C85" s="1"/>
      <c r="D85" s="1"/>
      <c r="E85" s="18"/>
      <c r="F85" s="1"/>
      <c r="G85" s="18"/>
      <c r="H85" s="1"/>
    </row>
    <row r="86" spans="2:8" x14ac:dyDescent="0.25">
      <c r="B86" s="1"/>
      <c r="C86" s="1"/>
    </row>
    <row r="87" spans="2:8" x14ac:dyDescent="0.25">
      <c r="B87" s="1"/>
      <c r="C87" s="1"/>
    </row>
  </sheetData>
  <mergeCells count="7">
    <mergeCell ref="A20:F20"/>
    <mergeCell ref="D32:E32"/>
    <mergeCell ref="D34:E34"/>
    <mergeCell ref="A7:M7"/>
    <mergeCell ref="L4:M4"/>
    <mergeCell ref="J5:M5"/>
    <mergeCell ref="A19:F19"/>
  </mergeCells>
  <pageMargins left="0.39370078740157483" right="0.39370078740157483" top="0.39370078740157483" bottom="0.39370078740157483" header="0.19685039370078741" footer="0.19685039370078741"/>
  <pageSetup paperSize="9" scale="51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НПР</vt:lpstr>
      <vt:lpstr>НПР!Область_печати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Кузнецова Светлана Юрьевна</cp:lastModifiedBy>
  <cp:lastPrinted>2025-04-02T11:18:31Z</cp:lastPrinted>
  <dcterms:created xsi:type="dcterms:W3CDTF">2024-06-11T08:24:28Z</dcterms:created>
  <dcterms:modified xsi:type="dcterms:W3CDTF">2026-07-17T04:20:03Z</dcterms:modified>
</cp:coreProperties>
</file>